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0\"/>
    </mc:Choice>
  </mc:AlternateContent>
  <xr:revisionPtr revIDLastSave="0" documentId="13_ncr:1_{DC3AB425-6AC5-467C-8EB0-DD6E2B31E192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Card!$J$18</definedName>
    <definedName name="Треб">Card!$A$54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BA38" i="1"/>
  <c r="AB38" i="1"/>
  <c r="Z38" i="1"/>
  <c r="T38" i="1"/>
  <c r="BA37" i="1"/>
  <c r="AB37" i="1"/>
  <c r="Z37" i="1"/>
  <c r="T37" i="1"/>
  <c r="BA36" i="1"/>
  <c r="AB36" i="1"/>
  <c r="Z36" i="1"/>
  <c r="T36" i="1"/>
  <c r="T74" i="1"/>
  <c r="A74" i="1"/>
  <c r="A63" i="1"/>
  <c r="I8" i="4"/>
  <c r="I7" i="4"/>
  <c r="I9" i="4"/>
  <c r="BI76" i="1" s="1"/>
  <c r="BI79" i="1" s="1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 s="1"/>
  <c r="T77" i="1"/>
  <c r="AH76" i="1"/>
  <c r="T76" i="1"/>
  <c r="D77" i="1"/>
  <c r="A77" i="1"/>
  <c r="O76" i="1"/>
  <c r="BA67" i="1"/>
  <c r="BA66" i="1"/>
  <c r="D68" i="1"/>
  <c r="W68" i="1"/>
  <c r="D67" i="1"/>
  <c r="W67" i="1" s="1"/>
  <c r="D66" i="1"/>
  <c r="W66" i="1" s="1"/>
  <c r="AF68" i="1"/>
  <c r="AF67" i="1"/>
  <c r="AF66" i="1"/>
  <c r="T62" i="1"/>
  <c r="AX25" i="1"/>
  <c r="BA40" i="1"/>
  <c r="BA39" i="1"/>
  <c r="BA35" i="1"/>
  <c r="BA34" i="1"/>
  <c r="BA33" i="1"/>
  <c r="BA32" i="1"/>
  <c r="T32" i="1"/>
  <c r="BL85" i="1"/>
  <c r="BL83" i="1"/>
  <c r="BL81" i="1"/>
  <c r="AX62" i="1"/>
  <c r="AX61" i="1"/>
  <c r="AX60" i="1"/>
  <c r="AX59" i="1"/>
  <c r="AX58" i="1"/>
  <c r="AX54" i="1"/>
  <c r="AX43" i="1"/>
  <c r="BG20" i="1"/>
  <c r="AX23" i="1" s="1"/>
  <c r="BG17" i="1"/>
  <c r="BP10" i="1"/>
  <c r="T22" i="1"/>
  <c r="AH85" i="1"/>
  <c r="AH83" i="1"/>
  <c r="AH81" i="1"/>
  <c r="T72" i="1"/>
  <c r="T61" i="1"/>
  <c r="T60" i="1"/>
  <c r="T59" i="1"/>
  <c r="T58" i="1"/>
  <c r="T54" i="1"/>
  <c r="T4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0" i="1"/>
  <c r="AB39" i="1"/>
  <c r="AB33" i="1"/>
  <c r="AB32" i="1"/>
  <c r="Z40" i="1"/>
  <c r="Z39" i="1"/>
  <c r="Z33" i="1"/>
  <c r="Z32" i="1"/>
  <c r="T40" i="1"/>
  <c r="T39" i="1"/>
  <c r="T33" i="1"/>
  <c r="J18" i="1"/>
  <c r="J17" i="1"/>
  <c r="D76" i="1"/>
  <c r="A76" i="1"/>
  <c r="S10" i="1"/>
  <c r="AX73" i="1" l="1"/>
</calcChain>
</file>

<file path=xl/sharedStrings.xml><?xml version="1.0" encoding="utf-8"?>
<sst xmlns="http://schemas.openxmlformats.org/spreadsheetml/2006/main" count="261" uniqueCount="188">
  <si>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</si>
  <si>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</si>
  <si>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</si>
  <si>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</si>
  <si>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</si>
  <si>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</si>
  <si>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</si>
  <si>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</si>
  <si>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</si>
  <si>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</si>
  <si>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</si>
  <si>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</si>
  <si>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</si>
  <si>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</si>
  <si>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</si>
  <si>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</si>
  <si>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</si>
  <si>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</si>
  <si>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</si>
  <si>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</si>
  <si>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</si>
  <si>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</si>
  <si>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</si>
  <si>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</si>
  <si>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</si>
  <si>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</si>
  <si>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</si>
  <si>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</si>
  <si>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</si>
  <si>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</si>
  <si>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</si>
  <si>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</si>
  <si>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</si>
  <si>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</si>
  <si>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</si>
  <si>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</si>
  <si>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</si>
  <si>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</si>
  <si>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</si>
  <si>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</si>
  <si>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</si>
  <si>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</si>
  <si>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</si>
  <si>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</si>
  <si>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</si>
  <si>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</si>
  <si>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</si>
  <si>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</si>
  <si>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</si>
  <si>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</si>
  <si>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</si>
  <si>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</si>
  <si>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</si>
  <si>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</si>
  <si>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</si>
  <si>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</si>
  <si>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</si>
  <si>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</si>
  <si>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</si>
  <si>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</si>
  <si>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</si>
  <si>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</si>
  <si>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</si>
  <si>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</si>
  <si>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</si>
  <si>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</si>
  <si>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</si>
  <si>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</si>
  <si>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</si>
  <si>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</si>
  <si>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</si>
  <si>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</si>
  <si>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</si>
  <si>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</si>
  <si>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</si>
  <si>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</si>
  <si>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</si>
  <si>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</si>
  <si>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</si>
  <si>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</si>
  <si>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</si>
  <si>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</si>
  <si>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</si>
  <si>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</si>
  <si>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</si>
  <si>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</si>
  <si>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</si>
  <si>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</si>
  <si>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</si>
  <si>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</si>
  <si>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</si>
  <si>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</si>
  <si>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</si>
  <si>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</si>
  <si>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</si>
  <si>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</si>
  <si>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</si>
  <si>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</si>
  <si>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</si>
  <si>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</si>
  <si>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</si>
  <si>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</si>
  <si>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</si>
  <si>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</si>
  <si>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</si>
  <si>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</si>
  <si>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</si>
  <si>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</si>
  <si>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</si>
  <si>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</si>
  <si>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</si>
  <si>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</si>
  <si>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</si>
  <si>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</si>
  <si>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</si>
  <si>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</si>
  <si>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</si>
  <si>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</si>
  <si>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</si>
  <si>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</si>
  <si>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</si>
  <si>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</si>
  <si>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</si>
  <si>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</si>
  <si>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</si>
  <si>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</si>
  <si>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</si>
  <si>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</si>
  <si>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</si>
  <si>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</si>
  <si>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</si>
  <si>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</si>
  <si>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</si>
  <si>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</si>
  <si>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</si>
  <si>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</si>
  <si>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</si>
  <si>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</si>
  <si>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</si>
  <si>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</si>
  <si>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</si>
  <si>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</si>
  <si>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</si>
  <si>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</si>
  <si>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</si>
  <si>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</si>
  <si>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</si>
  <si>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</si>
  <si>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</si>
  <si>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</si>
  <si>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</si>
  <si>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</si>
  <si>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</si>
  <si>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</si>
  <si>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</si>
  <si>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</si>
  <si>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</si>
  <si>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</si>
  <si>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Рис припущенный  сб. 2021</t>
  </si>
  <si>
    <t/>
  </si>
  <si>
    <t>крупа рисовая, бульон, масло сливочное.</t>
  </si>
  <si>
    <t xml:space="preserve">Источник рецептуры:  </t>
  </si>
  <si>
    <t>180</t>
  </si>
  <si>
    <t>Расход сырья нетто, г на выход</t>
  </si>
  <si>
    <t>Крупа рисовая</t>
  </si>
  <si>
    <t>Бульон</t>
  </si>
  <si>
    <t>или вода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</si>
  <si>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</si>
  <si>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</si>
  <si>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</si>
  <si>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</si>
  <si>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</si>
  <si>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</si>
  <si>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</si>
  <si>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разделяются.</t>
  </si>
  <si>
    <t>Цвет – от белого до кремового.</t>
  </si>
  <si>
    <t>Консистенция – рассыпчатая, мягкая, однородная.</t>
  </si>
  <si>
    <t>Вкус – отварного риса с маслом, умеренно соленый,.</t>
  </si>
  <si>
    <t>Запах – отварного риса с маслом.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</si>
  <si>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</si>
  <si>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</si>
  <si>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</si>
  <si>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</si>
  <si>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крупа рисовая, бульон, масло сливочное.</t>
  </si>
  <si>
    <t>удовлетворительное</t>
  </si>
  <si>
    <t>высокое</t>
  </si>
  <si>
    <t>3,2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</si>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</sst>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6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161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7" t="str">
        <f>IF(Рец_Источник="","",Рец_Источник)</f>
        <v xml:space="preserve">Источник рецептуры:  </v>
      </c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</row>
    <row r="16" spans="1:68" ht="48" customHeight="1" x14ac:dyDescent="0.25">
      <c r="A16" s="146" t="s">
        <v>187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</v>
      </c>
      <c r="T17" s="22"/>
      <c r="AC17" s="23" t="str">
        <f>"ТЕХНИКО-ТЕХНОЛОГИЧЕСКАЯ КАРТА №" &amp; Рец_Номер</f>
        <v>ТЕХНИКО-ТЕХНОЛОГИЧЕСКАЯ КАРТА №</v>
      </c>
      <c r="AX17" s="22"/>
      <c r="BG17" s="23" t="str">
        <f>"ТЕХНИКО-ТЕХНОЛОГИЧЕСКАЯ КАРТА №" &amp; Рец_Номер</f>
        <v>ТЕХНИКО-ТЕХНОЛОГИЧЕСКАЯ КАРТА №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</v>
      </c>
      <c r="T18" s="22"/>
      <c r="AC18" s="23" t="str">
        <f>"ТЕХНОЛОГИЧЕСКАЯ КАРТА №" &amp; Рец_Номер</f>
        <v>ТЕХНОЛОГИЧЕСКАЯ КАРТА №</v>
      </c>
    </row>
    <row r="19" spans="1:68" ht="0.75" hidden="1" customHeight="1" x14ac:dyDescent="0.25"/>
    <row r="20" spans="1:68" ht="28.5" customHeight="1" x14ac:dyDescent="0.25">
      <c r="A20" s="103" t="s">
        <v>158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Рис припущенный  сб. 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Рис припущенный  сб. 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X23" s="130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X25" s="130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0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163</v>
      </c>
      <c r="L29" s="142"/>
      <c r="M29" s="142"/>
      <c r="N29" s="142"/>
      <c r="O29" s="142"/>
      <c r="P29" s="142"/>
      <c r="Q29" s="142"/>
      <c r="R29" s="142"/>
      <c r="S29" s="111"/>
      <c r="T29" s="120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3" t="s">
        <v>116</v>
      </c>
      <c r="AE29" s="123"/>
      <c r="AF29" s="123"/>
      <c r="AG29" s="123"/>
      <c r="AH29" s="123"/>
      <c r="AI29" s="123"/>
      <c r="AJ29" s="123"/>
      <c r="AK29" s="123"/>
      <c r="AL29" s="123"/>
      <c r="AS29" s="129" t="s">
        <v>118</v>
      </c>
      <c r="AT29" s="178"/>
      <c r="AU29" s="129" t="s">
        <v>117</v>
      </c>
      <c r="AV29" s="179"/>
      <c r="AW29" s="179"/>
      <c r="AX29" s="26"/>
      <c r="BA29" s="131" t="s">
        <v>6</v>
      </c>
      <c r="BB29" s="131"/>
      <c r="BC29" s="131"/>
      <c r="BD29" s="131"/>
      <c r="BE29" s="131"/>
      <c r="BF29" s="131"/>
      <c r="BG29" s="131"/>
      <c r="BH29" s="129" t="s">
        <v>61</v>
      </c>
      <c r="BI29" s="126"/>
      <c r="BJ29" s="126"/>
      <c r="BK29" s="126"/>
      <c r="BL29" s="126"/>
      <c r="BM29" s="126"/>
    </row>
    <row r="30" spans="1:68" ht="12" customHeight="1" x14ac:dyDescent="0.25">
      <c r="A30" s="120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0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2"/>
      <c r="BB30" s="132"/>
      <c r="BC30" s="132"/>
      <c r="BD30" s="132"/>
      <c r="BE30" s="132"/>
      <c r="BF30" s="132"/>
      <c r="BG30" s="132"/>
      <c r="BH30" s="29"/>
      <c r="BI30" s="26"/>
      <c r="BJ30" s="26"/>
      <c r="BK30" s="26"/>
      <c r="BL30" s="26"/>
      <c r="BM30" s="26"/>
    </row>
    <row r="31" spans="1:68" ht="12" customHeight="1" x14ac:dyDescent="0.35">
      <c r="A31" s="120"/>
      <c r="B31" s="147"/>
      <c r="C31" s="147"/>
      <c r="D31" s="147"/>
      <c r="E31" s="147"/>
      <c r="F31" s="147"/>
      <c r="G31" s="142" t="s">
        <v>8</v>
      </c>
      <c r="H31" s="111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0"/>
      <c r="U31" s="147"/>
      <c r="V31" s="147"/>
      <c r="W31" s="147"/>
      <c r="X31" s="147"/>
      <c r="Y31" s="147"/>
      <c r="Z31" s="142" t="s">
        <v>8</v>
      </c>
      <c r="AA31" s="111"/>
      <c r="AB31" s="142" t="s">
        <v>9</v>
      </c>
      <c r="AC31" s="111"/>
      <c r="AD31" s="122" t="s">
        <v>39</v>
      </c>
      <c r="AE31" s="123"/>
      <c r="AF31" s="157"/>
      <c r="AG31" s="129" t="s">
        <v>40</v>
      </c>
      <c r="AH31" s="126"/>
      <c r="AI31" s="136" t="s">
        <v>41</v>
      </c>
      <c r="AJ31" s="136"/>
      <c r="AK31" s="136" t="s">
        <v>42</v>
      </c>
      <c r="AL31" s="129"/>
      <c r="AM31" s="136" t="s">
        <v>43</v>
      </c>
      <c r="AN31" s="136"/>
      <c r="AO31" s="136"/>
      <c r="AP31" s="136" t="s">
        <v>44</v>
      </c>
      <c r="AQ31" s="136"/>
      <c r="AR31" s="129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33"/>
      <c r="BB31" s="133"/>
      <c r="BC31" s="133"/>
      <c r="BD31" s="133"/>
      <c r="BE31" s="133"/>
      <c r="BF31" s="133"/>
      <c r="BG31" s="133"/>
      <c r="BH31" s="129" t="s">
        <v>62</v>
      </c>
      <c r="BI31" s="126"/>
      <c r="BJ31" s="126"/>
      <c r="BK31" s="129" t="s">
        <v>63</v>
      </c>
      <c r="BL31" s="126"/>
      <c r="BM31" s="126"/>
    </row>
    <row r="32" spans="1:68" ht="12" customHeight="1" x14ac:dyDescent="0.25">
      <c r="A32" s="154" t="s">
        <v>164</v>
      </c>
      <c r="B32" s="154"/>
      <c r="C32" s="154"/>
      <c r="D32" s="154"/>
      <c r="E32" s="154"/>
      <c r="F32" s="155"/>
      <c r="G32" s="143">
        <v>63</v>
      </c>
      <c r="H32" s="144"/>
      <c r="I32" s="143">
        <v>63</v>
      </c>
      <c r="J32" s="144"/>
      <c r="K32" s="158">
        <v>630</v>
      </c>
      <c r="L32" s="159"/>
      <c r="M32" s="160"/>
      <c r="N32" s="158">
        <v>1260</v>
      </c>
      <c r="O32" s="159"/>
      <c r="P32" s="160"/>
      <c r="Q32" s="158">
        <v>1890</v>
      </c>
      <c r="R32" s="159"/>
      <c r="S32" s="159"/>
      <c r="T32" s="60" t="str">
        <f t="shared" ref="T32:T40" si="0">IF(A32&lt;&gt;"",A32,"")</f>
        <v>Крупа рисовая</v>
      </c>
      <c r="U32" s="60"/>
      <c r="V32" s="60"/>
      <c r="W32" s="60"/>
      <c r="X32" s="60"/>
      <c r="Y32" s="61"/>
      <c r="Z32" s="143">
        <f t="shared" ref="Z32:Z40" si="1">IF(G32&lt;&gt;"",G32,"")</f>
        <v>63</v>
      </c>
      <c r="AA32" s="144"/>
      <c r="AB32" s="143">
        <f t="shared" ref="AB32:AB40" si="2">IF(I32&lt;&gt;"",I32,"")</f>
        <v>63</v>
      </c>
      <c r="AC32" s="144"/>
      <c r="AD32" s="138">
        <v>54.18</v>
      </c>
      <c r="AE32" s="145"/>
      <c r="AF32" s="156"/>
      <c r="AG32" s="138">
        <v>4.41</v>
      </c>
      <c r="AH32" s="145"/>
      <c r="AI32" s="137">
        <v>0.63</v>
      </c>
      <c r="AJ32" s="137"/>
      <c r="AK32" s="137">
        <v>46.368000000000002</v>
      </c>
      <c r="AL32" s="138"/>
      <c r="AM32" s="137">
        <v>0</v>
      </c>
      <c r="AN32" s="137"/>
      <c r="AO32" s="137"/>
      <c r="AP32" s="137">
        <v>0</v>
      </c>
      <c r="AQ32" s="137"/>
      <c r="AR32" s="138"/>
      <c r="AS32" s="32">
        <v>5.04</v>
      </c>
      <c r="AT32" s="32">
        <v>0.63</v>
      </c>
      <c r="AU32" s="32">
        <v>5.04E-2</v>
      </c>
      <c r="AV32" s="32">
        <v>2.52E-2</v>
      </c>
      <c r="AW32" s="32">
        <v>0</v>
      </c>
      <c r="AX32" s="26"/>
      <c r="BA32" s="57" t="str">
        <f t="shared" ref="BA32:BA40" si="3">IF(A32&lt;&gt;"",A32,"")</f>
        <v>Крупа рисовая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9" t="s">
        <v>165</v>
      </c>
      <c r="B33" s="69"/>
      <c r="C33" s="69"/>
      <c r="D33" s="69"/>
      <c r="E33" s="69"/>
      <c r="F33" s="70"/>
      <c r="G33" s="62">
        <v>132.30000000000001</v>
      </c>
      <c r="H33" s="63"/>
      <c r="I33" s="62">
        <v>132.30000000000001</v>
      </c>
      <c r="J33" s="63"/>
      <c r="K33" s="71">
        <v>1323</v>
      </c>
      <c r="L33" s="72"/>
      <c r="M33" s="73"/>
      <c r="N33" s="71">
        <v>2646</v>
      </c>
      <c r="O33" s="72"/>
      <c r="P33" s="73"/>
      <c r="Q33" s="71">
        <v>3969.0000000000005</v>
      </c>
      <c r="R33" s="72"/>
      <c r="S33" s="72"/>
      <c r="T33" s="60" t="str">
        <f t="shared" si="0"/>
        <v>Бульон</v>
      </c>
      <c r="U33" s="60"/>
      <c r="V33" s="60"/>
      <c r="W33" s="60"/>
      <c r="X33" s="60"/>
      <c r="Y33" s="61"/>
      <c r="Z33" s="62">
        <f t="shared" si="1"/>
        <v>132.30000000000001</v>
      </c>
      <c r="AA33" s="63"/>
      <c r="AB33" s="62">
        <f t="shared" si="2"/>
        <v>132.30000000000001</v>
      </c>
      <c r="AC33" s="63"/>
      <c r="AD33" s="54">
        <v>27.121500000000001</v>
      </c>
      <c r="AE33" s="55"/>
      <c r="AF33" s="56"/>
      <c r="AG33" s="54">
        <v>0</v>
      </c>
      <c r="AH33" s="55"/>
      <c r="AI33" s="139">
        <v>0</v>
      </c>
      <c r="AJ33" s="139"/>
      <c r="AK33" s="139">
        <v>0.56654564400000007</v>
      </c>
      <c r="AL33" s="54"/>
      <c r="AM33" s="139">
        <v>0</v>
      </c>
      <c r="AN33" s="139"/>
      <c r="AO33" s="139"/>
      <c r="AP33" s="139">
        <v>0</v>
      </c>
      <c r="AQ33" s="139"/>
      <c r="AR33" s="54"/>
      <c r="AS33" s="33">
        <v>0.68796000000000002</v>
      </c>
      <c r="AT33" s="33">
        <v>0</v>
      </c>
      <c r="AU33" s="33">
        <v>1.323E-2</v>
      </c>
      <c r="AV33" s="33">
        <v>6.6150000000000002E-3</v>
      </c>
      <c r="AW33" s="33">
        <v>5.2920000000000002E-2</v>
      </c>
      <c r="BA33" s="57" t="str">
        <f t="shared" si="3"/>
        <v>Бульон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9" t="s">
        <v>166</v>
      </c>
      <c r="B34" s="69"/>
      <c r="C34" s="69"/>
      <c r="D34" s="69"/>
      <c r="E34" s="69"/>
      <c r="F34" s="70"/>
      <c r="G34" s="62">
        <v>73.5</v>
      </c>
      <c r="H34" s="63"/>
      <c r="I34" s="62">
        <v>73.5</v>
      </c>
      <c r="J34" s="63"/>
      <c r="K34" s="71">
        <v>735</v>
      </c>
      <c r="L34" s="72"/>
      <c r="M34" s="73"/>
      <c r="N34" s="71">
        <v>1470</v>
      </c>
      <c r="O34" s="72"/>
      <c r="P34" s="73"/>
      <c r="Q34" s="71">
        <v>2205</v>
      </c>
      <c r="R34" s="72"/>
      <c r="S34" s="72"/>
      <c r="T34" s="60" t="str">
        <f t="shared" si="0"/>
        <v>или вода</v>
      </c>
      <c r="U34" s="60"/>
      <c r="V34" s="60"/>
      <c r="W34" s="60"/>
      <c r="X34" s="60"/>
      <c r="Y34" s="61"/>
      <c r="Z34" s="62">
        <f t="shared" si="1"/>
        <v>73.5</v>
      </c>
      <c r="AA34" s="63"/>
      <c r="AB34" s="62">
        <f t="shared" si="2"/>
        <v>73.5</v>
      </c>
      <c r="AC34" s="63"/>
      <c r="AD34" s="54">
        <v>0</v>
      </c>
      <c r="AE34" s="55"/>
      <c r="AF34" s="56"/>
      <c r="AG34" s="54">
        <v>0</v>
      </c>
      <c r="AH34" s="56"/>
      <c r="AI34" s="54">
        <v>0</v>
      </c>
      <c r="AJ34" s="56"/>
      <c r="AK34" s="54">
        <v>0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или вода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9" t="s">
        <v>167</v>
      </c>
      <c r="B35" s="69"/>
      <c r="C35" s="69"/>
      <c r="D35" s="69"/>
      <c r="E35" s="69"/>
      <c r="F35" s="70"/>
      <c r="G35" s="62">
        <v>6.3</v>
      </c>
      <c r="H35" s="63"/>
      <c r="I35" s="62">
        <v>6.3</v>
      </c>
      <c r="J35" s="63"/>
      <c r="K35" s="71">
        <v>63</v>
      </c>
      <c r="L35" s="72"/>
      <c r="M35" s="73"/>
      <c r="N35" s="71">
        <v>126</v>
      </c>
      <c r="O35" s="72"/>
      <c r="P35" s="73"/>
      <c r="Q35" s="71">
        <v>189</v>
      </c>
      <c r="R35" s="72"/>
      <c r="S35" s="72"/>
      <c r="T35" s="60" t="str">
        <f t="shared" si="0"/>
        <v>Масло сливочное</v>
      </c>
      <c r="U35" s="60"/>
      <c r="V35" s="60"/>
      <c r="W35" s="60"/>
      <c r="X35" s="60"/>
      <c r="Y35" s="61"/>
      <c r="Z35" s="62">
        <f t="shared" si="1"/>
        <v>6.3</v>
      </c>
      <c r="AA35" s="63"/>
      <c r="AB35" s="62">
        <f t="shared" si="2"/>
        <v>6.3</v>
      </c>
      <c r="AC35" s="63"/>
      <c r="AD35" s="54">
        <v>5.2919999999999998</v>
      </c>
      <c r="AE35" s="55"/>
      <c r="AF35" s="56"/>
      <c r="AG35" s="54">
        <v>3.15E-2</v>
      </c>
      <c r="AH35" s="56"/>
      <c r="AI35" s="54">
        <v>5.1974999999999998</v>
      </c>
      <c r="AJ35" s="56"/>
      <c r="AK35" s="54">
        <v>5.04E-2</v>
      </c>
      <c r="AL35" s="55"/>
      <c r="AM35" s="54">
        <v>3.15E-2</v>
      </c>
      <c r="AN35" s="55"/>
      <c r="AO35" s="56"/>
      <c r="AP35" s="54">
        <v>0</v>
      </c>
      <c r="AQ35" s="55"/>
      <c r="AR35" s="55"/>
      <c r="AS35" s="33">
        <v>0.75600000000000001</v>
      </c>
      <c r="AT35" s="33">
        <v>1.26E-2</v>
      </c>
      <c r="AU35" s="33">
        <v>0</v>
      </c>
      <c r="AV35" s="33">
        <v>6.3E-3</v>
      </c>
      <c r="AW35" s="33">
        <v>0</v>
      </c>
      <c r="BA35" s="57" t="str">
        <f t="shared" si="3"/>
        <v>Масло сливочное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s="22" customFormat="1" ht="12" hidden="1" customHeight="1" x14ac:dyDescent="0.25">
      <c r="A36" s="90" t="s">
        <v>168</v>
      </c>
      <c r="B36" s="90"/>
      <c r="C36" s="90"/>
      <c r="D36" s="90"/>
      <c r="E36" s="90"/>
      <c r="F36" s="91"/>
      <c r="G36" s="92" t="s">
        <v>169</v>
      </c>
      <c r="H36" s="93"/>
      <c r="I36" s="94">
        <v>201.60000000000002</v>
      </c>
      <c r="J36" s="93"/>
      <c r="K36" s="95"/>
      <c r="L36" s="96"/>
      <c r="M36" s="97"/>
      <c r="N36" s="95"/>
      <c r="O36" s="96"/>
      <c r="P36" s="97"/>
      <c r="Q36" s="95"/>
      <c r="R36" s="96"/>
      <c r="S36" s="96"/>
      <c r="T36" s="140" t="str">
        <f t="shared" ref="T36:T38" si="4">IF(A36&lt;&gt;"",A36,"")</f>
        <v>Масса полуфабриката</v>
      </c>
      <c r="U36" s="140"/>
      <c r="V36" s="140"/>
      <c r="W36" s="140"/>
      <c r="X36" s="140"/>
      <c r="Y36" s="141"/>
      <c r="Z36" s="94" t="str">
        <f t="shared" ref="Z36:Z38" si="5">IF(G36&lt;&gt;"",G36,"")</f>
        <v>-</v>
      </c>
      <c r="AA36" s="93"/>
      <c r="AB36" s="94">
        <f t="shared" ref="AB36:AB38" si="6">IF(I36&lt;&gt;"",I36,"")</f>
        <v>201.60000000000002</v>
      </c>
      <c r="AC36" s="93"/>
      <c r="AD36" s="86">
        <v>86.593500000000006</v>
      </c>
      <c r="AE36" s="88"/>
      <c r="AF36" s="87"/>
      <c r="AG36" s="86">
        <v>4.4415000000000004</v>
      </c>
      <c r="AH36" s="87"/>
      <c r="AI36" s="86">
        <v>5.8274999999999997</v>
      </c>
      <c r="AJ36" s="87"/>
      <c r="AK36" s="86">
        <v>46.984945644</v>
      </c>
      <c r="AL36" s="88"/>
      <c r="AM36" s="86">
        <v>3.15E-2</v>
      </c>
      <c r="AN36" s="88"/>
      <c r="AO36" s="87"/>
      <c r="AP36" s="86">
        <v>0</v>
      </c>
      <c r="AQ36" s="88"/>
      <c r="AR36" s="88"/>
      <c r="AS36" s="48">
        <v>6.4839600000000006</v>
      </c>
      <c r="AT36" s="48">
        <v>0.64260000000000006</v>
      </c>
      <c r="AU36" s="48">
        <v>6.3630000000000006E-2</v>
      </c>
      <c r="AV36" s="48">
        <v>3.8115000000000003E-2</v>
      </c>
      <c r="AW36" s="48">
        <v>5.2920000000000002E-2</v>
      </c>
      <c r="BA36" s="89" t="str">
        <f t="shared" ref="BA36:BA38" si="7">IF(A36&lt;&gt;"",A36,"")</f>
        <v>Масса полуфабриката</v>
      </c>
      <c r="BB36" s="89"/>
      <c r="BC36" s="89"/>
      <c r="BD36" s="89"/>
      <c r="BE36" s="89"/>
      <c r="BF36" s="89"/>
      <c r="BG36" s="89"/>
      <c r="BH36" s="77"/>
      <c r="BI36" s="78"/>
      <c r="BJ36" s="78"/>
      <c r="BK36" s="77"/>
      <c r="BL36" s="78"/>
      <c r="BM36" s="78"/>
    </row>
    <row r="37" spans="1:68" s="50" customFormat="1" ht="12" hidden="1" customHeight="1" x14ac:dyDescent="0.25">
      <c r="A37" s="79" t="s">
        <v>170</v>
      </c>
      <c r="B37" s="79"/>
      <c r="C37" s="79"/>
      <c r="D37" s="79"/>
      <c r="E37" s="79"/>
      <c r="F37" s="80"/>
      <c r="G37" s="74"/>
      <c r="H37" s="75"/>
      <c r="I37" s="74"/>
      <c r="J37" s="75"/>
      <c r="K37" s="81"/>
      <c r="L37" s="82"/>
      <c r="M37" s="83"/>
      <c r="N37" s="81"/>
      <c r="O37" s="82"/>
      <c r="P37" s="83"/>
      <c r="Q37" s="81"/>
      <c r="R37" s="82"/>
      <c r="S37" s="82"/>
      <c r="T37" s="84" t="str">
        <f t="shared" si="4"/>
        <v>Сохранность</v>
      </c>
      <c r="U37" s="84"/>
      <c r="V37" s="84"/>
      <c r="W37" s="84"/>
      <c r="X37" s="84"/>
      <c r="Y37" s="85"/>
      <c r="Z37" s="74" t="str">
        <f t="shared" si="5"/>
        <v/>
      </c>
      <c r="AA37" s="75"/>
      <c r="AB37" s="74" t="str">
        <f t="shared" si="6"/>
        <v/>
      </c>
      <c r="AC37" s="75"/>
      <c r="AD37" s="64">
        <v>90</v>
      </c>
      <c r="AE37" s="65"/>
      <c r="AF37" s="76"/>
      <c r="AG37" s="64">
        <v>98</v>
      </c>
      <c r="AH37" s="76"/>
      <c r="AI37" s="64">
        <v>98</v>
      </c>
      <c r="AJ37" s="76"/>
      <c r="AK37" s="64">
        <v>96.5</v>
      </c>
      <c r="AL37" s="65"/>
      <c r="AM37" s="64">
        <v>98</v>
      </c>
      <c r="AN37" s="65"/>
      <c r="AO37" s="76"/>
      <c r="AP37" s="64">
        <v>98</v>
      </c>
      <c r="AQ37" s="65"/>
      <c r="AR37" s="65"/>
      <c r="AS37" s="49">
        <v>97</v>
      </c>
      <c r="AT37" s="49">
        <v>97</v>
      </c>
      <c r="AU37" s="49">
        <v>85</v>
      </c>
      <c r="AV37" s="49">
        <v>90</v>
      </c>
      <c r="AW37" s="49">
        <v>40</v>
      </c>
      <c r="BA37" s="66" t="str">
        <f t="shared" si="7"/>
        <v>Сохранность</v>
      </c>
      <c r="BB37" s="66"/>
      <c r="BC37" s="66"/>
      <c r="BD37" s="66"/>
      <c r="BE37" s="66"/>
      <c r="BF37" s="66"/>
      <c r="BG37" s="66"/>
      <c r="BH37" s="67"/>
      <c r="BI37" s="68"/>
      <c r="BJ37" s="68"/>
      <c r="BK37" s="67"/>
      <c r="BL37" s="68"/>
      <c r="BM37" s="68"/>
    </row>
    <row r="38" spans="1:68" ht="12" hidden="1" customHeight="1" x14ac:dyDescent="0.25">
      <c r="A38" s="69"/>
      <c r="B38" s="69"/>
      <c r="C38" s="69"/>
      <c r="D38" s="69"/>
      <c r="E38" s="69"/>
      <c r="F38" s="70"/>
      <c r="G38" s="62"/>
      <c r="H38" s="63"/>
      <c r="I38" s="62"/>
      <c r="J38" s="63"/>
      <c r="K38" s="71"/>
      <c r="L38" s="72"/>
      <c r="M38" s="73"/>
      <c r="N38" s="71"/>
      <c r="O38" s="72"/>
      <c r="P38" s="73"/>
      <c r="Q38" s="71"/>
      <c r="R38" s="72"/>
      <c r="S38" s="72"/>
      <c r="T38" s="60" t="str">
        <f t="shared" si="4"/>
        <v/>
      </c>
      <c r="U38" s="60"/>
      <c r="V38" s="60"/>
      <c r="W38" s="60"/>
      <c r="X38" s="60"/>
      <c r="Y38" s="61"/>
      <c r="Z38" s="62" t="str">
        <f t="shared" si="5"/>
        <v/>
      </c>
      <c r="AA38" s="63"/>
      <c r="AB38" s="62" t="str">
        <f t="shared" si="6"/>
        <v/>
      </c>
      <c r="AC38" s="63"/>
      <c r="AD38" s="54"/>
      <c r="AE38" s="55"/>
      <c r="AF38" s="56"/>
      <c r="AG38" s="54"/>
      <c r="AH38" s="56"/>
      <c r="AI38" s="54"/>
      <c r="AJ38" s="56"/>
      <c r="AK38" s="54"/>
      <c r="AL38" s="55"/>
      <c r="AM38" s="54"/>
      <c r="AN38" s="55"/>
      <c r="AO38" s="56"/>
      <c r="AP38" s="54"/>
      <c r="AQ38" s="55"/>
      <c r="AR38" s="55"/>
      <c r="AS38" s="33"/>
      <c r="AT38" s="33"/>
      <c r="AU38" s="33"/>
      <c r="AV38" s="33"/>
      <c r="AW38" s="33"/>
      <c r="BA38" s="57" t="str">
        <f t="shared" si="7"/>
        <v/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ht="12" hidden="1" customHeight="1" x14ac:dyDescent="0.25">
      <c r="A39" s="69"/>
      <c r="B39" s="69"/>
      <c r="C39" s="69"/>
      <c r="D39" s="69"/>
      <c r="E39" s="69"/>
      <c r="F39" s="70"/>
      <c r="G39" s="62"/>
      <c r="H39" s="63"/>
      <c r="I39" s="62"/>
      <c r="J39" s="63"/>
      <c r="K39" s="71"/>
      <c r="L39" s="72"/>
      <c r="M39" s="73"/>
      <c r="N39" s="71"/>
      <c r="O39" s="72"/>
      <c r="P39" s="73"/>
      <c r="Q39" s="71"/>
      <c r="R39" s="72"/>
      <c r="S39" s="72"/>
      <c r="T39" s="60" t="str">
        <f t="shared" si="0"/>
        <v/>
      </c>
      <c r="U39" s="60"/>
      <c r="V39" s="60"/>
      <c r="W39" s="60"/>
      <c r="X39" s="60"/>
      <c r="Y39" s="61"/>
      <c r="Z39" s="62" t="str">
        <f t="shared" si="1"/>
        <v/>
      </c>
      <c r="AA39" s="63"/>
      <c r="AB39" s="62" t="str">
        <f t="shared" si="2"/>
        <v/>
      </c>
      <c r="AC39" s="63"/>
      <c r="AD39" s="54"/>
      <c r="AE39" s="55"/>
      <c r="AF39" s="56"/>
      <c r="AG39" s="54"/>
      <c r="AH39" s="56"/>
      <c r="AI39" s="54"/>
      <c r="AJ39" s="56"/>
      <c r="AK39" s="54"/>
      <c r="AL39" s="55"/>
      <c r="AM39" s="54"/>
      <c r="AN39" s="55"/>
      <c r="AO39" s="56"/>
      <c r="AP39" s="54"/>
      <c r="AQ39" s="55"/>
      <c r="AR39" s="55"/>
      <c r="AS39" s="33"/>
      <c r="AT39" s="33"/>
      <c r="AU39" s="33"/>
      <c r="AV39" s="33"/>
      <c r="AW39" s="33"/>
      <c r="BA39" s="57" t="str">
        <f t="shared" si="3"/>
        <v/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s="22" customFormat="1" ht="12" customHeight="1" x14ac:dyDescent="0.25">
      <c r="A40" s="164" t="s">
        <v>171</v>
      </c>
      <c r="B40" s="164"/>
      <c r="C40" s="164"/>
      <c r="D40" s="164"/>
      <c r="E40" s="164"/>
      <c r="F40" s="165"/>
      <c r="G40" s="166"/>
      <c r="H40" s="167"/>
      <c r="I40" s="166" t="str">
        <f>"180"</f>
        <v>180</v>
      </c>
      <c r="J40" s="167"/>
      <c r="K40" s="161">
        <v>1800</v>
      </c>
      <c r="L40" s="162"/>
      <c r="M40" s="163"/>
      <c r="N40" s="161">
        <v>3600</v>
      </c>
      <c r="O40" s="162"/>
      <c r="P40" s="163"/>
      <c r="Q40" s="161">
        <v>5400</v>
      </c>
      <c r="R40" s="162"/>
      <c r="S40" s="162"/>
      <c r="T40" s="168" t="str">
        <f t="shared" si="0"/>
        <v>Выход готового блюда</v>
      </c>
      <c r="U40" s="168"/>
      <c r="V40" s="168"/>
      <c r="W40" s="168"/>
      <c r="X40" s="168"/>
      <c r="Y40" s="168"/>
      <c r="Z40" s="166" t="str">
        <f t="shared" si="1"/>
        <v/>
      </c>
      <c r="AA40" s="167"/>
      <c r="AB40" s="166" t="str">
        <f t="shared" si="2"/>
        <v>180</v>
      </c>
      <c r="AC40" s="167"/>
      <c r="AD40" s="134">
        <v>77.934150000000002</v>
      </c>
      <c r="AE40" s="135"/>
      <c r="AF40" s="177"/>
      <c r="AG40" s="134">
        <v>4.3526700000000007</v>
      </c>
      <c r="AH40" s="135"/>
      <c r="AI40" s="134">
        <v>5.7109499999999995</v>
      </c>
      <c r="AJ40" s="135"/>
      <c r="AK40" s="134">
        <v>44.659498731120003</v>
      </c>
      <c r="AL40" s="135"/>
      <c r="AM40" s="134">
        <v>3.0870000000000002E-2</v>
      </c>
      <c r="AN40" s="135"/>
      <c r="AO40" s="135"/>
      <c r="AP40" s="134">
        <v>0</v>
      </c>
      <c r="AQ40" s="135"/>
      <c r="AR40" s="135"/>
      <c r="AS40" s="51">
        <v>6.2894412000000006</v>
      </c>
      <c r="AT40" s="51">
        <v>0.62332200000000004</v>
      </c>
      <c r="AU40" s="51">
        <v>5.4085500000000009E-2</v>
      </c>
      <c r="AV40" s="51">
        <v>3.4303500000000001E-2</v>
      </c>
      <c r="AW40" s="51">
        <v>2.1167999999999999E-2</v>
      </c>
      <c r="BA40" s="180" t="str">
        <f t="shared" si="3"/>
        <v>Выход готового блюда</v>
      </c>
      <c r="BB40" s="180"/>
      <c r="BC40" s="180"/>
      <c r="BD40" s="180"/>
      <c r="BE40" s="180"/>
      <c r="BF40" s="180"/>
      <c r="BG40" s="181"/>
      <c r="BH40" s="127"/>
      <c r="BI40" s="128"/>
      <c r="BJ40" s="128"/>
      <c r="BK40" s="127"/>
      <c r="BL40" s="128"/>
      <c r="BM40" s="128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60</v>
      </c>
      <c r="T42" s="12" t="s">
        <v>60</v>
      </c>
    </row>
    <row r="43" spans="1:68" ht="169.5" customHeight="1" x14ac:dyDescent="0.25">
      <c r="A43" s="130" t="s">
        <v>172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07" t="str">
        <f>IF(Технол="","",Технол)</f>
        <v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v>
      </c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X43" s="107" t="str">
        <f>IF(Технол="","",Технол)</f>
        <v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v>
      </c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</row>
    <row r="44" spans="1:68" hidden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</row>
    <row r="45" spans="1:68" hidden="1" x14ac:dyDescent="0.25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</row>
    <row r="46" spans="1:68" hidden="1" x14ac:dyDescent="0.25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</row>
    <row r="47" spans="1:68" hidden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</row>
    <row r="48" spans="1:68" hidden="1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</row>
    <row r="49" spans="1:68" hidden="1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</row>
    <row r="50" spans="1:68" hidden="1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</row>
    <row r="51" spans="1:68" hidden="1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</row>
    <row r="52" spans="1:68" hidden="1" x14ac:dyDescent="0.25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107" t="s">
        <v>173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 t="str">
        <f>IF(Треб="","",Треб)</f>
        <v>Температура подачи – не ниже 65оС, срок реализации – не более 2-3 ч.</v>
      </c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X54" s="107" t="str">
        <f>IF(Треб="","",Треб)</f>
        <v>Температура подачи – не ниже 65оС, срок реализации – не более 2-3 ч.</v>
      </c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95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107" t="s">
        <v>174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 t="str">
        <f>IF(Внеш="","",Внеш)</f>
        <v>Внешний вид – зерна крупы целые, хорошо набухшие, легко разделяются.</v>
      </c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X58" s="107" t="str">
        <f>IF(Внеш="","",Внеш)</f>
        <v>Внешний вид – зерна крупы целые, хорошо набухшие, легко разделяются.</v>
      </c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</row>
    <row r="59" spans="1:68" ht="36" hidden="1" customHeight="1" x14ac:dyDescent="0.25">
      <c r="A59" s="107" t="s">
        <v>175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 t="str">
        <f>IF(Цвет="","",Цвет)</f>
        <v>Цвет – от белого до кремового.</v>
      </c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X59" s="107" t="str">
        <f>IF(Цвет="","",Цвет)</f>
        <v>Цвет – от белого до кремового.</v>
      </c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</row>
    <row r="60" spans="1:68" ht="36" hidden="1" customHeight="1" x14ac:dyDescent="0.25">
      <c r="A60" s="107" t="s">
        <v>176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 t="str">
        <f>IF(Конс="","",Конс)</f>
        <v>Консистенция – рассыпчатая, мягкая, однородная.</v>
      </c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X60" s="107" t="str">
        <f>IF(Конс="","",Конс)</f>
        <v>Консистенция – рассыпчатая, мягкая, однородная.</v>
      </c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</row>
    <row r="61" spans="1:68" ht="36" hidden="1" customHeight="1" x14ac:dyDescent="0.25">
      <c r="A61" s="107" t="s">
        <v>178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 t="str">
        <f>IF(Запах="","",Запах)</f>
        <v>Запах – отварного риса с маслом.</v>
      </c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X61" s="107" t="str">
        <f>IF(Запах="","",Запах)</f>
        <v>Запах – отварного риса с маслом.</v>
      </c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</row>
    <row r="62" spans="1:68" ht="36" hidden="1" customHeight="1" x14ac:dyDescent="0.25">
      <c r="A62" s="107" t="s">
        <v>177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 t="str">
        <f>IF(Вкус="","",Вкус)</f>
        <v>Вкус – отварного риса с маслом, умеренно соленый,.</v>
      </c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X62" s="107" t="str">
        <f>IF(Вкус="","",Вкус)</f>
        <v>Вкус – отварного риса с маслом, умеренно соленый,.</v>
      </c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</row>
    <row r="63" spans="1:68" ht="100.5" customHeight="1" x14ac:dyDescent="0.25">
      <c r="A63" s="130" t="str">
        <f>Внеш &amp; " " &amp; Цвет &amp;  " " &amp; Конс &amp;  " " &amp; Запах &amp;  " " &amp; Вкус</f>
        <v>Внешний вид – зерна крупы целые, хорошо набухшие, легко разделяются. Цвет – от белого до кремового. Консистенция – рассыпчатая, мягкая, однородная. Запах – отварного риса с маслом. Вкус – отварного риса с маслом, умеренно соленый,.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69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69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69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104" t="s">
        <v>71</v>
      </c>
      <c r="E65" s="104"/>
      <c r="F65" s="104"/>
      <c r="G65" s="104"/>
      <c r="H65" s="104"/>
      <c r="I65" s="104"/>
      <c r="J65" s="104"/>
      <c r="K65" s="104"/>
      <c r="L65" s="104"/>
      <c r="M65" s="105" t="s">
        <v>72</v>
      </c>
      <c r="N65" s="106"/>
      <c r="O65" s="106"/>
      <c r="P65" s="106"/>
      <c r="Q65" s="37"/>
      <c r="R65" s="37"/>
      <c r="S65" s="37"/>
      <c r="T65" s="37"/>
      <c r="U65" s="37"/>
      <c r="V65" s="37"/>
      <c r="W65" s="104" t="s">
        <v>71</v>
      </c>
      <c r="X65" s="104"/>
      <c r="Y65" s="104"/>
      <c r="Z65" s="104"/>
      <c r="AA65" s="104"/>
      <c r="AB65" s="104"/>
      <c r="AC65" s="104"/>
      <c r="AD65" s="104"/>
      <c r="AE65" s="104"/>
      <c r="AF65" s="105" t="s">
        <v>72</v>
      </c>
      <c r="AG65" s="106"/>
      <c r="AH65" s="106"/>
      <c r="AI65" s="106"/>
      <c r="AJ65" s="37"/>
      <c r="AK65" s="37"/>
      <c r="AL65" s="37"/>
      <c r="AX65" s="37"/>
      <c r="AY65" s="37"/>
      <c r="AZ65" s="37"/>
      <c r="BA65" s="106" t="s">
        <v>71</v>
      </c>
      <c r="BB65" s="106"/>
      <c r="BC65" s="106"/>
      <c r="BD65" s="106"/>
      <c r="BE65" s="106"/>
      <c r="BF65" s="106"/>
      <c r="BG65" s="106"/>
      <c r="BH65" s="106"/>
      <c r="BI65" s="106"/>
      <c r="BJ65" s="106"/>
      <c r="BK65" s="105" t="s">
        <v>72</v>
      </c>
      <c r="BL65" s="106"/>
      <c r="BM65" s="106"/>
      <c r="BN65" s="10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58">
        <v>43.3</v>
      </c>
      <c r="N66" s="59"/>
      <c r="O66" s="59"/>
      <c r="P66" s="59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58">
        <f>IF(ФХ_Сух="","",ФХ_Сух)</f>
        <v>43.3</v>
      </c>
      <c r="AG66" s="59"/>
      <c r="AH66" s="59"/>
      <c r="AI66" s="59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24"/>
      <c r="BL66" s="125"/>
      <c r="BM66" s="125"/>
      <c r="BN66" s="125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>Массовая доля жира</v>
      </c>
      <c r="E67" s="37"/>
      <c r="F67" s="37"/>
      <c r="G67" s="37"/>
      <c r="H67" s="37"/>
      <c r="I67" s="37"/>
      <c r="J67" s="37"/>
      <c r="K67" s="37"/>
      <c r="L67" s="37"/>
      <c r="M67" s="58" t="s">
        <v>186</v>
      </c>
      <c r="N67" s="59"/>
      <c r="O67" s="59"/>
      <c r="P67" s="59"/>
      <c r="Q67" s="37"/>
      <c r="R67" s="37"/>
      <c r="S67" s="37"/>
      <c r="T67" s="37"/>
      <c r="U67" s="37"/>
      <c r="V67" s="37"/>
      <c r="W67" s="37" t="str">
        <f>IF(D67="","",D67)</f>
        <v>Массовая доля жира</v>
      </c>
      <c r="X67" s="37"/>
      <c r="Y67" s="37"/>
      <c r="Z67" s="37"/>
      <c r="AA67" s="37"/>
      <c r="AB67" s="37"/>
      <c r="AC67" s="37"/>
      <c r="AD67" s="37"/>
      <c r="AE67" s="37"/>
      <c r="AF67" s="58" t="str">
        <f>IF(ФХ_Жир="","",ФХ_Жир)</f>
        <v>3,2</v>
      </c>
      <c r="AG67" s="59"/>
      <c r="AH67" s="59"/>
      <c r="AI67" s="59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4"/>
      <c r="BL67" s="125"/>
      <c r="BM67" s="125"/>
      <c r="BN67" s="125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/>
      </c>
      <c r="E68" s="37"/>
      <c r="F68" s="37"/>
      <c r="G68" s="37"/>
      <c r="H68" s="37"/>
      <c r="I68" s="37"/>
      <c r="J68" s="37"/>
      <c r="K68" s="37"/>
      <c r="L68" s="37"/>
      <c r="M68" s="58"/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58" t="str">
        <f>IF(ФХ_Сах="","",ФХ_Сах)</f>
        <v/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24"/>
      <c r="BL68" s="125"/>
      <c r="BM68" s="125"/>
      <c r="BN68" s="125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70</v>
      </c>
      <c r="T70" s="12" t="s">
        <v>15</v>
      </c>
    </row>
    <row r="71" spans="1:68" ht="36" customHeight="1" x14ac:dyDescent="0.25">
      <c r="A71" s="40" t="s">
        <v>17</v>
      </c>
      <c r="H71" s="109" t="s">
        <v>180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40" t="s">
        <v>17</v>
      </c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</row>
    <row r="72" spans="1:68" ht="206.25" customHeight="1" x14ac:dyDescent="0.25">
      <c r="A72" s="107" t="s">
        <v>181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BG20 &amp; " (на выход), г"</f>
        <v>7. Пищевая ценность коктейля: Рис припущенный  сб. 2021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180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180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100" t="s">
        <v>18</v>
      </c>
      <c r="B75" s="100"/>
      <c r="C75" s="100"/>
      <c r="D75" s="99" t="s">
        <v>19</v>
      </c>
      <c r="E75" s="100"/>
      <c r="F75" s="99" t="s">
        <v>152</v>
      </c>
      <c r="G75" s="100"/>
      <c r="H75" s="100"/>
      <c r="I75" s="108"/>
      <c r="J75" s="99" t="s">
        <v>143</v>
      </c>
      <c r="K75" s="100"/>
      <c r="L75" s="100"/>
      <c r="M75" s="100"/>
      <c r="N75" s="100"/>
      <c r="O75" s="99" t="s">
        <v>73</v>
      </c>
      <c r="P75" s="100"/>
      <c r="Q75" s="100"/>
      <c r="R75" s="100"/>
      <c r="S75" s="100"/>
      <c r="T75" s="100" t="str">
        <f>A75</f>
        <v>Белки, г</v>
      </c>
      <c r="U75" s="100"/>
      <c r="V75" s="100"/>
      <c r="W75" s="99" t="s">
        <v>19</v>
      </c>
      <c r="X75" s="100"/>
      <c r="Y75" s="99" t="s">
        <v>152</v>
      </c>
      <c r="Z75" s="100"/>
      <c r="AA75" s="100"/>
      <c r="AB75" s="108"/>
      <c r="AC75" s="99" t="str">
        <f>J75</f>
        <v>Калорийность, ккал/кДж</v>
      </c>
      <c r="AD75" s="100"/>
      <c r="AE75" s="100"/>
      <c r="AF75" s="100"/>
      <c r="AG75" s="100"/>
      <c r="AH75" s="99" t="str">
        <f>O75</f>
        <v>Выход, г</v>
      </c>
      <c r="AI75" s="100"/>
      <c r="AJ75" s="100"/>
      <c r="AK75" s="100"/>
      <c r="AL75" s="100"/>
      <c r="AX75" s="41"/>
      <c r="AY75" s="41"/>
      <c r="AZ75" s="41"/>
      <c r="BA75" s="126" t="s">
        <v>64</v>
      </c>
      <c r="BB75" s="126"/>
      <c r="BC75" s="126"/>
      <c r="BD75" s="126"/>
      <c r="BE75" s="122" t="s">
        <v>65</v>
      </c>
      <c r="BF75" s="123"/>
      <c r="BG75" s="123"/>
      <c r="BH75" s="123"/>
      <c r="BI75" s="129" t="s">
        <v>20</v>
      </c>
      <c r="BJ75" s="126"/>
      <c r="BK75" s="126"/>
      <c r="BL75" s="126"/>
      <c r="BM75" s="126"/>
      <c r="BN75" s="41"/>
      <c r="BO75" s="41"/>
      <c r="BP75" s="41"/>
    </row>
    <row r="76" spans="1:68" s="18" customFormat="1" ht="12" hidden="1" customHeight="1" x14ac:dyDescent="0.25">
      <c r="A76" s="98">
        <f>Пищ_Бел</f>
        <v>4.3526700000000007</v>
      </c>
      <c r="B76" s="98"/>
      <c r="C76" s="98"/>
      <c r="D76" s="113">
        <f>Пищ_Жир</f>
        <v>5.7109499999999995</v>
      </c>
      <c r="E76" s="98"/>
      <c r="F76" s="113" t="str">
        <f>ROUND(Пищ_Угл,1) &amp; "/" &amp; ROUND(Пищ_ПВ,1)</f>
        <v>44,7/1,9</v>
      </c>
      <c r="G76" s="98"/>
      <c r="H76" s="98"/>
      <c r="I76" s="114"/>
      <c r="J76" s="101" t="str">
        <f>ROUND(Пищ_Кал,0) &amp; "/" &amp; ROUND(Пищ_Кал * 4.1868,0)</f>
        <v>256/1070</v>
      </c>
      <c r="K76" s="102"/>
      <c r="L76" s="102"/>
      <c r="M76" s="102"/>
      <c r="N76" s="102"/>
      <c r="O76" s="101" t="str">
        <f>Рец_Выход_Дробью</f>
        <v>180</v>
      </c>
      <c r="P76" s="102"/>
      <c r="Q76" s="102"/>
      <c r="R76" s="102"/>
      <c r="S76" s="102"/>
      <c r="T76" s="98">
        <f>Пищ_Бел</f>
        <v>4.3526700000000007</v>
      </c>
      <c r="U76" s="98"/>
      <c r="V76" s="98"/>
      <c r="W76" s="113">
        <f>Пищ_Жир</f>
        <v>5.7109499999999995</v>
      </c>
      <c r="X76" s="98"/>
      <c r="Y76" s="113" t="str">
        <f>ROUND(Пищ_Угл,1) &amp; "/" &amp; ROUND(Пищ_ПВ,1)</f>
        <v>44,7/1,9</v>
      </c>
      <c r="Z76" s="98"/>
      <c r="AA76" s="98"/>
      <c r="AB76" s="114"/>
      <c r="AC76" s="101" t="str">
        <f>J76</f>
        <v>256/1070</v>
      </c>
      <c r="AD76" s="102"/>
      <c r="AE76" s="102"/>
      <c r="AF76" s="102"/>
      <c r="AG76" s="102"/>
      <c r="AH76" s="101" t="str">
        <f>Рец_Выход_Дробью</f>
        <v>180</v>
      </c>
      <c r="AI76" s="102"/>
      <c r="AJ76" s="102"/>
      <c r="AK76" s="102"/>
      <c r="AL76" s="102"/>
      <c r="BA76" s="98" t="str">
        <f>IF(Пищ_Спирт&lt;&gt;"",Пищ_Спирт,"")</f>
        <v/>
      </c>
      <c r="BB76" s="98"/>
      <c r="BC76" s="98"/>
      <c r="BD76" s="98"/>
      <c r="BE76" s="113" t="str">
        <f>IF(Пищ_Сахар&lt;&gt;"",Пищ_Сахар,"")</f>
        <v/>
      </c>
      <c r="BF76" s="98"/>
      <c r="BG76" s="98"/>
      <c r="BH76" s="98"/>
      <c r="BI76" s="101">
        <f>Dop!I9</f>
        <v>0</v>
      </c>
      <c r="BJ76" s="102"/>
      <c r="BK76" s="102"/>
      <c r="BL76" s="102"/>
      <c r="BM76" s="102"/>
    </row>
    <row r="77" spans="1:68" s="18" customFormat="1" ht="12" hidden="1" customHeight="1" x14ac:dyDescent="0.25">
      <c r="A77" s="171">
        <f>Пищ_Бел/Рец_Выход_Суммой * 100</f>
        <v>2.4181500000000007</v>
      </c>
      <c r="B77" s="171"/>
      <c r="C77" s="171"/>
      <c r="D77" s="172">
        <f>Пищ_Жир/Рец_Выход_Суммой * 100</f>
        <v>3.1727499999999997</v>
      </c>
      <c r="E77" s="171"/>
      <c r="F77" s="172" t="str">
        <f>ROUND(Пищ_Угл /Рец_Выход_Суммой * 100,1) &amp; "/" &amp; ROUND(Пищ_ПВ /Рец_Выход_Суммой * 100,1)</f>
        <v>24,8/1,1</v>
      </c>
      <c r="G77" s="171"/>
      <c r="H77" s="171"/>
      <c r="I77" s="173"/>
      <c r="J77" s="169" t="str">
        <f>ROUND(Пищ_Кал/Рец_Выход_Суммой * 100,0) &amp; "/" &amp; ROUND(Пищ_Кал/Рец_Выход_Суммой * 100 * 4.1868,0)</f>
        <v>142/594</v>
      </c>
      <c r="K77" s="170"/>
      <c r="L77" s="170"/>
      <c r="M77" s="170"/>
      <c r="N77" s="170"/>
      <c r="O77" s="169">
        <v>100</v>
      </c>
      <c r="P77" s="170"/>
      <c r="Q77" s="170"/>
      <c r="R77" s="170"/>
      <c r="S77" s="170"/>
      <c r="T77" s="171">
        <f>Пищ_Бел/Рец_Выход_Суммой * 100</f>
        <v>2.4181500000000007</v>
      </c>
      <c r="U77" s="171"/>
      <c r="V77" s="171"/>
      <c r="W77" s="174">
        <f>Пищ_Жир/Рец_Выход_Суммой * 100</f>
        <v>3.1727499999999997</v>
      </c>
      <c r="X77" s="175"/>
      <c r="Y77" s="174" t="str">
        <f>ROUND(Пищ_Угл /Рец_Выход_Суммой * 100,1) &amp; "/" &amp; ROUND(Пищ_ПВ /Рец_Выход_Суммой * 100,1)</f>
        <v>24,8/1,1</v>
      </c>
      <c r="Z77" s="175"/>
      <c r="AA77" s="175"/>
      <c r="AB77" s="176"/>
      <c r="AC77" s="169" t="str">
        <f>J77</f>
        <v>142/594</v>
      </c>
      <c r="AD77" s="170"/>
      <c r="AE77" s="170"/>
      <c r="AF77" s="170"/>
      <c r="AG77" s="170"/>
      <c r="AH77" s="169">
        <v>100</v>
      </c>
      <c r="AI77" s="170"/>
      <c r="AJ77" s="170"/>
      <c r="AK77" s="170"/>
      <c r="AL77" s="170"/>
      <c r="AX77" s="12" t="str">
        <f xml:space="preserve"> "7. Пищевая ценность коктейля: " &amp; BG24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118" t="s">
        <v>18</v>
      </c>
      <c r="B78" s="118"/>
      <c r="C78" s="119" t="s">
        <v>19</v>
      </c>
      <c r="D78" s="118"/>
      <c r="E78" s="119" t="s">
        <v>151</v>
      </c>
      <c r="F78" s="118"/>
      <c r="G78" s="120"/>
      <c r="H78" s="119" t="s">
        <v>26</v>
      </c>
      <c r="I78" s="120"/>
      <c r="J78" s="111" t="s">
        <v>27</v>
      </c>
      <c r="K78" s="121"/>
      <c r="L78" s="111" t="s">
        <v>155</v>
      </c>
      <c r="M78" s="112"/>
      <c r="N78" s="111" t="s">
        <v>156</v>
      </c>
      <c r="O78" s="112"/>
      <c r="P78" s="111" t="s">
        <v>28</v>
      </c>
      <c r="Q78" s="112"/>
      <c r="R78" s="119" t="s">
        <v>144</v>
      </c>
      <c r="S78" s="118"/>
      <c r="T78" s="118" t="s">
        <v>18</v>
      </c>
      <c r="U78" s="118"/>
      <c r="V78" s="119" t="s">
        <v>19</v>
      </c>
      <c r="W78" s="118"/>
      <c r="X78" s="119" t="str">
        <f>E78</f>
        <v>Углеводы/ пищевые волокна, г</v>
      </c>
      <c r="Y78" s="118"/>
      <c r="Z78" s="120"/>
      <c r="AA78" s="119" t="s">
        <v>26</v>
      </c>
      <c r="AB78" s="118"/>
      <c r="AC78" s="111" t="s">
        <v>27</v>
      </c>
      <c r="AD78" s="121"/>
      <c r="AE78" s="111" t="s">
        <v>155</v>
      </c>
      <c r="AF78" s="112"/>
      <c r="AG78" s="111" t="s">
        <v>156</v>
      </c>
      <c r="AH78" s="112"/>
      <c r="AI78" s="111" t="s">
        <v>28</v>
      </c>
      <c r="AJ78" s="112"/>
      <c r="AK78" s="119" t="str">
        <f>R78</f>
        <v>Калорий-ность, ккал/кДж</v>
      </c>
      <c r="AL78" s="118"/>
      <c r="BA78" s="121" t="s">
        <v>64</v>
      </c>
      <c r="BB78" s="121"/>
      <c r="BC78" s="121"/>
      <c r="BD78" s="121"/>
      <c r="BE78" s="148" t="s">
        <v>65</v>
      </c>
      <c r="BF78" s="149"/>
      <c r="BG78" s="149"/>
      <c r="BH78" s="149"/>
      <c r="BI78" s="111" t="s">
        <v>20</v>
      </c>
      <c r="BJ78" s="121"/>
      <c r="BK78" s="121"/>
      <c r="BL78" s="121"/>
      <c r="BM78" s="121"/>
    </row>
    <row r="79" spans="1:68" ht="14.25" customHeight="1" x14ac:dyDescent="0.25">
      <c r="A79" s="98">
        <f>Пищ_Бел</f>
        <v>4.3526700000000007</v>
      </c>
      <c r="B79" s="98"/>
      <c r="C79" s="113">
        <f>Пищ_Жир</f>
        <v>5.7109499999999995</v>
      </c>
      <c r="D79" s="98"/>
      <c r="E79" s="113" t="str">
        <f>ROUND(Пищ_Угл,1) &amp; "/" &amp; ROUND(Пищ_ПВ,1)</f>
        <v>44,7/1,9</v>
      </c>
      <c r="F79" s="98"/>
      <c r="G79" s="114"/>
      <c r="H79" s="113">
        <f>Пищ_Кальц</f>
        <v>6.2894412000000006</v>
      </c>
      <c r="I79" s="98"/>
      <c r="J79" s="113">
        <f>Пищ_Жел</f>
        <v>0.62332200000000004</v>
      </c>
      <c r="K79" s="114"/>
      <c r="L79" s="113">
        <f>Пищ_ВитВ1</f>
        <v>5.4085500000000009E-2</v>
      </c>
      <c r="M79" s="114"/>
      <c r="N79" s="113">
        <f>Пищ_ВитВ2</f>
        <v>3.4303500000000001E-2</v>
      </c>
      <c r="O79" s="114"/>
      <c r="P79" s="113">
        <f>Пищ_С</f>
        <v>2.1167999999999999E-2</v>
      </c>
      <c r="Q79" s="114"/>
      <c r="R79" s="101" t="str">
        <f>ROUND(Пищ_Кал,0) &amp; "/" &amp; ROUND(Пищ_Кал * 4.1868,0)</f>
        <v>256/1070</v>
      </c>
      <c r="S79" s="102"/>
      <c r="T79" s="98">
        <f>Пищ_Бел</f>
        <v>4.3526700000000007</v>
      </c>
      <c r="U79" s="98"/>
      <c r="V79" s="113">
        <f>Пищ_Жир</f>
        <v>5.7109499999999995</v>
      </c>
      <c r="W79" s="98"/>
      <c r="X79" s="113" t="str">
        <f>ROUND(Пищ_Угл,1) &amp; "/" &amp; ROUND(Пищ_ПВ,1)</f>
        <v>44,7/1,9</v>
      </c>
      <c r="Y79" s="98"/>
      <c r="Z79" s="114"/>
      <c r="AA79" s="113">
        <f>Пищ_Кальц</f>
        <v>6.2894412000000006</v>
      </c>
      <c r="AB79" s="98"/>
      <c r="AC79" s="113">
        <f>Пищ_Жел</f>
        <v>0.62332200000000004</v>
      </c>
      <c r="AD79" s="114"/>
      <c r="AE79" s="113">
        <f>Пищ_ВитВ1</f>
        <v>5.4085500000000009E-2</v>
      </c>
      <c r="AF79" s="114"/>
      <c r="AG79" s="113">
        <f>Пищ_ВитВ2</f>
        <v>3.4303500000000001E-2</v>
      </c>
      <c r="AH79" s="114"/>
      <c r="AI79" s="113">
        <f>Пищ_С</f>
        <v>2.1167999999999999E-2</v>
      </c>
      <c r="AJ79" s="114"/>
      <c r="AK79" s="101" t="str">
        <f>R79</f>
        <v>256/1070</v>
      </c>
      <c r="AL79" s="102"/>
      <c r="BA79" s="98" t="str">
        <f>IF(Пищ_Спирт&lt;&gt;"",Пищ_Спирт,"")</f>
        <v/>
      </c>
      <c r="BB79" s="98"/>
      <c r="BC79" s="98"/>
      <c r="BD79" s="98"/>
      <c r="BE79" s="113" t="str">
        <f>IF(Пищ_Сахар&lt;&gt;"",Пищ_Сахар,"")</f>
        <v/>
      </c>
      <c r="BF79" s="98"/>
      <c r="BG79" s="98"/>
      <c r="BH79" s="98"/>
      <c r="BI79" s="101">
        <f>BI76</f>
        <v>0</v>
      </c>
      <c r="BJ79" s="102"/>
      <c r="BK79" s="102"/>
      <c r="BL79" s="102"/>
      <c r="BM79" s="102"/>
    </row>
    <row r="80" spans="1:68" ht="42" customHeight="1" x14ac:dyDescent="0.25">
      <c r="A80" s="182" t="str">
        <f>IF(АллерЗаголовок&lt;&gt;"",АллерЗаголовок&amp;". Список продуктов-аллергенов: "&amp;АллерПродукты&amp;".","")</f>
        <v/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16"/>
      <c r="L81" s="116"/>
      <c r="M81" s="116"/>
      <c r="O81" s="110"/>
      <c r="P81" s="110"/>
      <c r="Q81" s="110"/>
      <c r="R81" s="110"/>
      <c r="S81" s="110"/>
      <c r="T81" s="12" t="s">
        <v>21</v>
      </c>
      <c r="AD81" s="116"/>
      <c r="AE81" s="116"/>
      <c r="AF81" s="116"/>
      <c r="AH81" s="110" t="str">
        <f>IF(Отв_ФИО="","",Отв_ФИО)</f>
        <v/>
      </c>
      <c r="AI81" s="110"/>
      <c r="AJ81" s="110"/>
      <c r="AK81" s="110"/>
      <c r="AL81" s="110"/>
      <c r="AX81" s="12" t="s">
        <v>21</v>
      </c>
      <c r="BH81" s="116"/>
      <c r="BI81" s="116"/>
      <c r="BJ81" s="116"/>
      <c r="BL81" s="110" t="str">
        <f>IF(Отв_ФИО="","",Отв_ФИО)</f>
        <v/>
      </c>
      <c r="BM81" s="110"/>
      <c r="BN81" s="110"/>
      <c r="BO81" s="110"/>
      <c r="BP81" s="110"/>
    </row>
    <row r="82" spans="1:68" ht="16.5" hidden="1" customHeight="1" x14ac:dyDescent="0.25">
      <c r="K82" s="115" t="s">
        <v>22</v>
      </c>
      <c r="L82" s="115"/>
      <c r="M82" s="115"/>
      <c r="O82" s="117" t="s">
        <v>23</v>
      </c>
      <c r="P82" s="117"/>
      <c r="Q82" s="117"/>
      <c r="R82" s="117"/>
      <c r="S82" s="117"/>
      <c r="T82" s="12" t="str">
        <f>IF(Отв_Долж&lt;&gt;"",Отв_Долж,"")</f>
        <v/>
      </c>
      <c r="AD82" s="115" t="s">
        <v>22</v>
      </c>
      <c r="AE82" s="115"/>
      <c r="AF82" s="115"/>
      <c r="AH82" s="117" t="s">
        <v>23</v>
      </c>
      <c r="AI82" s="117"/>
      <c r="AJ82" s="117"/>
      <c r="AK82" s="117"/>
      <c r="AL82" s="117"/>
      <c r="AX82" s="12" t="str">
        <f>IF(Отв_Долж&lt;&gt;"",Отв_Долж,"")</f>
        <v/>
      </c>
      <c r="BH82" s="115" t="s">
        <v>22</v>
      </c>
      <c r="BI82" s="115"/>
      <c r="BJ82" s="115"/>
      <c r="BL82" s="117" t="s">
        <v>23</v>
      </c>
      <c r="BM82" s="117"/>
      <c r="BN82" s="117"/>
      <c r="BO82" s="117"/>
      <c r="BP82" s="117"/>
    </row>
    <row r="83" spans="1:68" ht="16.5" hidden="1" customHeight="1" x14ac:dyDescent="0.25">
      <c r="A83" s="12" t="s">
        <v>24</v>
      </c>
      <c r="K83" s="116"/>
      <c r="L83" s="116"/>
      <c r="M83" s="116"/>
      <c r="O83" s="110"/>
      <c r="P83" s="110"/>
      <c r="Q83" s="110"/>
      <c r="R83" s="110"/>
      <c r="S83" s="110"/>
      <c r="T83" s="12" t="s">
        <v>24</v>
      </c>
      <c r="AD83" s="116"/>
      <c r="AE83" s="116"/>
      <c r="AF83" s="116"/>
      <c r="AH83" s="110" t="str">
        <f>IF(Зав_ФИО="","",Зав_ФИО)</f>
        <v/>
      </c>
      <c r="AI83" s="110"/>
      <c r="AJ83" s="110"/>
      <c r="AK83" s="110"/>
      <c r="AL83" s="110"/>
      <c r="AX83" s="12" t="s">
        <v>24</v>
      </c>
      <c r="BH83" s="116"/>
      <c r="BI83" s="116"/>
      <c r="BJ83" s="116"/>
      <c r="BL83" s="110" t="str">
        <f>IF(Зав_ФИО="","",Зав_ФИО)</f>
        <v/>
      </c>
      <c r="BM83" s="110"/>
      <c r="BN83" s="110"/>
      <c r="BO83" s="110"/>
      <c r="BP83" s="110"/>
    </row>
    <row r="84" spans="1:68" ht="16.5" hidden="1" customHeight="1" x14ac:dyDescent="0.25">
      <c r="K84" s="115" t="s">
        <v>22</v>
      </c>
      <c r="L84" s="115"/>
      <c r="M84" s="115"/>
      <c r="O84" s="117" t="s">
        <v>23</v>
      </c>
      <c r="P84" s="117"/>
      <c r="Q84" s="117"/>
      <c r="R84" s="117"/>
      <c r="S84" s="117"/>
      <c r="T84" s="12" t="str">
        <f>IF(Зав_Долж&lt;&gt;"",Зав_Долж,"")</f>
        <v/>
      </c>
      <c r="AD84" s="115" t="s">
        <v>22</v>
      </c>
      <c r="AE84" s="115"/>
      <c r="AF84" s="115"/>
      <c r="AH84" s="117" t="s">
        <v>23</v>
      </c>
      <c r="AI84" s="117"/>
      <c r="AJ84" s="117"/>
      <c r="AK84" s="117"/>
      <c r="AL84" s="117"/>
      <c r="AX84" s="12" t="str">
        <f>IF(Зав_Долж&lt;&gt;"",Зав_Долж,"")</f>
        <v/>
      </c>
      <c r="BH84" s="115" t="s">
        <v>22</v>
      </c>
      <c r="BI84" s="115"/>
      <c r="BJ84" s="115"/>
      <c r="BL84" s="117" t="s">
        <v>23</v>
      </c>
      <c r="BM84" s="117"/>
      <c r="BN84" s="117"/>
      <c r="BO84" s="117"/>
      <c r="BP84" s="117"/>
    </row>
    <row r="85" spans="1:68" ht="16.5" hidden="1" customHeight="1" x14ac:dyDescent="0.25">
      <c r="A85" s="12" t="s">
        <v>25</v>
      </c>
      <c r="K85" s="116"/>
      <c r="L85" s="116"/>
      <c r="M85" s="116"/>
      <c r="O85" s="110"/>
      <c r="P85" s="110"/>
      <c r="Q85" s="110"/>
      <c r="R85" s="110"/>
      <c r="S85" s="110"/>
      <c r="T85" s="12" t="s">
        <v>25</v>
      </c>
      <c r="AD85" s="116"/>
      <c r="AE85" s="116"/>
      <c r="AF85" s="116"/>
      <c r="AH85" s="110" t="str">
        <f>IF(Кальк_ФИО="","",Кальк_ФИО)</f>
        <v/>
      </c>
      <c r="AI85" s="110"/>
      <c r="AJ85" s="110"/>
      <c r="AK85" s="110"/>
      <c r="AL85" s="110"/>
      <c r="AX85" s="12" t="s">
        <v>25</v>
      </c>
      <c r="BH85" s="116"/>
      <c r="BI85" s="116"/>
      <c r="BJ85" s="116"/>
      <c r="BL85" s="110" t="str">
        <f>IF(Кальк_ФИО="","",Кальк_ФИО)</f>
        <v/>
      </c>
      <c r="BM85" s="110"/>
      <c r="BN85" s="110"/>
      <c r="BO85" s="110"/>
      <c r="BP85" s="110"/>
    </row>
    <row r="86" spans="1:68" ht="16.5" hidden="1" customHeight="1" x14ac:dyDescent="0.25">
      <c r="K86" s="115" t="s">
        <v>22</v>
      </c>
      <c r="L86" s="115"/>
      <c r="M86" s="115"/>
      <c r="O86" s="117" t="s">
        <v>23</v>
      </c>
      <c r="P86" s="117"/>
      <c r="Q86" s="117"/>
      <c r="R86" s="117"/>
      <c r="S86" s="117"/>
      <c r="T86" s="12" t="str">
        <f>IF(Кальк_ДОлж&lt;&gt;"",Кальк_ДОлж,"")</f>
        <v/>
      </c>
      <c r="AD86" s="115" t="s">
        <v>22</v>
      </c>
      <c r="AE86" s="115"/>
      <c r="AF86" s="115"/>
      <c r="AH86" s="117" t="s">
        <v>23</v>
      </c>
      <c r="AI86" s="117"/>
      <c r="AJ86" s="117"/>
      <c r="AK86" s="117"/>
      <c r="AL86" s="117"/>
      <c r="AX86" s="12" t="str">
        <f>IF(Кальк_ДОлж&lt;&gt;"",Кальк_ДОлж,"")</f>
        <v/>
      </c>
      <c r="BH86" s="115" t="s">
        <v>22</v>
      </c>
      <c r="BI86" s="115"/>
      <c r="BJ86" s="115"/>
      <c r="BL86" s="117" t="s">
        <v>23</v>
      </c>
      <c r="BM86" s="117"/>
      <c r="BN86" s="117"/>
      <c r="BO86" s="117"/>
      <c r="BP86" s="117"/>
    </row>
  </sheetData>
  <mergeCells count="371">
    <mergeCell ref="A16:S16"/>
    <mergeCell ref="AS29:AT29"/>
    <mergeCell ref="AU29:AW29"/>
    <mergeCell ref="BA78:BD78"/>
    <mergeCell ref="BE78:BH78"/>
    <mergeCell ref="BA40:BG40"/>
    <mergeCell ref="BH32:BJ32"/>
    <mergeCell ref="BH33:BJ33"/>
    <mergeCell ref="BH34:BJ34"/>
    <mergeCell ref="BH35:BJ35"/>
    <mergeCell ref="BH39:BJ39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K39:AL39"/>
    <mergeCell ref="BA32:BG32"/>
    <mergeCell ref="AI40:AJ40"/>
    <mergeCell ref="AK40:AL40"/>
    <mergeCell ref="AI33:AJ33"/>
    <mergeCell ref="AI35:AJ35"/>
    <mergeCell ref="AK34:AL34"/>
    <mergeCell ref="AK35:AL35"/>
    <mergeCell ref="AM33:AO33"/>
    <mergeCell ref="AM34:AO34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7:X77"/>
    <mergeCell ref="AC77:AG77"/>
    <mergeCell ref="V78:W78"/>
    <mergeCell ref="AG78:AH78"/>
    <mergeCell ref="T77:V77"/>
    <mergeCell ref="H78:I78"/>
    <mergeCell ref="T79:U79"/>
    <mergeCell ref="H79:I79"/>
    <mergeCell ref="J79:K79"/>
    <mergeCell ref="L79:M79"/>
    <mergeCell ref="N79:O79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W76:X76"/>
    <mergeCell ref="Y76:AB76"/>
    <mergeCell ref="A63:S63"/>
    <mergeCell ref="T72:AL72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6:M86"/>
    <mergeCell ref="O86:S86"/>
    <mergeCell ref="K83:M83"/>
    <mergeCell ref="O83:S83"/>
    <mergeCell ref="K84:M8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5:P65"/>
    <mergeCell ref="K29:S29"/>
    <mergeCell ref="Q33:S33"/>
    <mergeCell ref="Q39:S39"/>
    <mergeCell ref="A60:S60"/>
    <mergeCell ref="A61:S61"/>
    <mergeCell ref="A35:F35"/>
    <mergeCell ref="G35:H35"/>
    <mergeCell ref="G33:H33"/>
    <mergeCell ref="A15:S15"/>
    <mergeCell ref="A62:S62"/>
    <mergeCell ref="T29:Y31"/>
    <mergeCell ref="Z29:AC30"/>
    <mergeCell ref="Z31:AA31"/>
    <mergeCell ref="O81:S81"/>
    <mergeCell ref="O82:S82"/>
    <mergeCell ref="L78:M78"/>
    <mergeCell ref="N78:O78"/>
    <mergeCell ref="N30:P31"/>
    <mergeCell ref="Z39:AA39"/>
    <mergeCell ref="AB39:AC39"/>
    <mergeCell ref="G32:H32"/>
    <mergeCell ref="G34:H34"/>
    <mergeCell ref="I34:J34"/>
    <mergeCell ref="K34:M34"/>
    <mergeCell ref="N34:P34"/>
    <mergeCell ref="Q34:S34"/>
    <mergeCell ref="A43:S43"/>
    <mergeCell ref="K39:M39"/>
    <mergeCell ref="N39:P39"/>
    <mergeCell ref="N40:P40"/>
    <mergeCell ref="A39:F39"/>
    <mergeCell ref="A48:S48"/>
    <mergeCell ref="AM35:AO35"/>
    <mergeCell ref="T49:AL49"/>
    <mergeCell ref="AM39:AO39"/>
    <mergeCell ref="A46:S46"/>
    <mergeCell ref="A47:S47"/>
    <mergeCell ref="AM40:AO40"/>
    <mergeCell ref="T44:AL44"/>
    <mergeCell ref="A45:S45"/>
    <mergeCell ref="I35:J35"/>
    <mergeCell ref="K35:M35"/>
    <mergeCell ref="N35:P35"/>
    <mergeCell ref="Q35:S35"/>
    <mergeCell ref="T46:AL46"/>
    <mergeCell ref="T47:AL47"/>
    <mergeCell ref="T36:Y36"/>
    <mergeCell ref="Z36:AA36"/>
    <mergeCell ref="AB36:AC36"/>
    <mergeCell ref="AD36:AF36"/>
    <mergeCell ref="T45:AL45"/>
    <mergeCell ref="T35:Y35"/>
    <mergeCell ref="Z35:AA35"/>
    <mergeCell ref="AB35:AC35"/>
    <mergeCell ref="A44:S44"/>
    <mergeCell ref="G39:H39"/>
    <mergeCell ref="T15:AL15"/>
    <mergeCell ref="T23:AL23"/>
    <mergeCell ref="T25:AL25"/>
    <mergeCell ref="T43:AL4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AP35:AR35"/>
    <mergeCell ref="AP39:AR39"/>
    <mergeCell ref="AP40:AR4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9:BM39"/>
    <mergeCell ref="BA34:BG34"/>
    <mergeCell ref="BA35:BG35"/>
    <mergeCell ref="BA39:BG39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J78:K78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O84:S84"/>
    <mergeCell ref="K85:M85"/>
    <mergeCell ref="O85:S85"/>
    <mergeCell ref="A80:S80"/>
    <mergeCell ref="T76:V76"/>
    <mergeCell ref="AC75:AG75"/>
    <mergeCell ref="AH75:AL75"/>
    <mergeCell ref="AC76:AG76"/>
    <mergeCell ref="AH76:AL76"/>
    <mergeCell ref="A20:S20"/>
    <mergeCell ref="W65:AE65"/>
    <mergeCell ref="AF65:AI65"/>
    <mergeCell ref="AI39:AJ39"/>
    <mergeCell ref="A34:F34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Рис припущенный  сб. 2021</v>
      </c>
    </row>
    <row r="4" spans="1:3" ht="49.5" customHeight="1" x14ac:dyDescent="0.25">
      <c r="A4" s="184" t="s">
        <v>183</v>
      </c>
      <c r="B4" s="184"/>
      <c r="C4" s="184"/>
    </row>
    <row r="5" spans="1:3" x14ac:dyDescent="0.25">
      <c r="A5" s="1" t="s">
        <v>182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0.06</v>
      </c>
      <c r="C8" s="6" t="s">
        <v>184</v>
      </c>
    </row>
    <row r="9" spans="1:3" x14ac:dyDescent="0.25">
      <c r="A9" s="5" t="s">
        <v>50</v>
      </c>
      <c r="B9" s="52">
        <v>7.0000000000000007E-2</v>
      </c>
      <c r="C9" s="6" t="s">
        <v>184</v>
      </c>
    </row>
    <row r="10" spans="1:3" x14ac:dyDescent="0.25">
      <c r="A10" s="5" t="s">
        <v>51</v>
      </c>
      <c r="B10" s="52">
        <v>0.12</v>
      </c>
      <c r="C10" s="6" t="s">
        <v>185</v>
      </c>
    </row>
    <row r="11" spans="1:3" x14ac:dyDescent="0.25">
      <c r="A11" s="7" t="s">
        <v>52</v>
      </c>
      <c r="B11" s="53">
        <v>0.1</v>
      </c>
      <c r="C11" s="8" t="s">
        <v>185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Рис припущенный  сб. 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4.3526700000000007</v>
      </c>
    </row>
    <row r="3" spans="1:9" x14ac:dyDescent="0.25">
      <c r="A3" t="s">
        <v>16</v>
      </c>
      <c r="B3" s="10" t="s">
        <v>162</v>
      </c>
      <c r="C3" s="9">
        <v>180</v>
      </c>
      <c r="F3" t="s">
        <v>103</v>
      </c>
      <c r="G3">
        <v>5.7109499999999995</v>
      </c>
    </row>
    <row r="4" spans="1:9" x14ac:dyDescent="0.25">
      <c r="A4" t="s">
        <v>37</v>
      </c>
      <c r="B4" t="s">
        <v>160</v>
      </c>
      <c r="F4" t="s">
        <v>104</v>
      </c>
      <c r="G4">
        <v>44.659498731120003</v>
      </c>
    </row>
    <row r="5" spans="1:9" x14ac:dyDescent="0.25">
      <c r="A5" t="s">
        <v>85</v>
      </c>
      <c r="C5" t="s">
        <v>88</v>
      </c>
      <c r="F5" t="s">
        <v>20</v>
      </c>
      <c r="G5">
        <v>255.50699777265601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1.9135332971999999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6.2894412000000006</v>
      </c>
    </row>
    <row r="11" spans="1:9" x14ac:dyDescent="0.25">
      <c r="A11" t="s">
        <v>141</v>
      </c>
      <c r="B11" t="s">
        <v>179</v>
      </c>
      <c r="F11" t="s">
        <v>106</v>
      </c>
      <c r="G11">
        <v>30.352328999999997</v>
      </c>
    </row>
    <row r="12" spans="1:9" x14ac:dyDescent="0.25">
      <c r="A12" t="s">
        <v>142</v>
      </c>
      <c r="F12" t="s">
        <v>107</v>
      </c>
      <c r="G12">
        <v>0.62332200000000004</v>
      </c>
    </row>
    <row r="13" spans="1:9" x14ac:dyDescent="0.25">
      <c r="F13" t="s">
        <v>108</v>
      </c>
      <c r="G13">
        <v>5.4085500000000009E-2</v>
      </c>
    </row>
    <row r="14" spans="1:9" x14ac:dyDescent="0.25">
      <c r="F14" t="s">
        <v>109</v>
      </c>
      <c r="G14">
        <v>3.4303500000000001E-2</v>
      </c>
    </row>
    <row r="15" spans="1:9" x14ac:dyDescent="0.25">
      <c r="F15" t="s">
        <v>110</v>
      </c>
      <c r="G15">
        <v>2.1167999999999999E-2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2023-08-30T10:40:15Z</dcterms:modified>
</cp:coreProperties>
</file>